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40" yWindow="-255" windowWidth="19620" windowHeight="13080"/>
  </bookViews>
  <sheets>
    <sheet name="тмц" sheetId="4" r:id="rId1"/>
  </sheets>
  <definedNames>
    <definedName name="_xlnm.Print_Area" localSheetId="0">тмц!$A$1:$AB$43</definedName>
  </definedNames>
  <calcPr calcId="144525" refMode="R1C1"/>
</workbook>
</file>

<file path=xl/calcChain.xml><?xml version="1.0" encoding="utf-8"?>
<calcChain xmlns="http://schemas.openxmlformats.org/spreadsheetml/2006/main">
  <c r="AB22" i="4" l="1"/>
  <c r="Z22" i="4"/>
  <c r="AB21" i="4"/>
  <c r="AA21" i="4"/>
  <c r="Z21" i="4"/>
  <c r="P21" i="4"/>
  <c r="L21" i="4"/>
  <c r="AB20" i="4"/>
  <c r="AA20" i="4"/>
  <c r="Z20" i="4"/>
  <c r="P20" i="4"/>
  <c r="L20" i="4"/>
  <c r="AB19" i="4"/>
  <c r="AA19" i="4"/>
  <c r="Z19" i="4"/>
  <c r="P19" i="4"/>
  <c r="L19" i="4"/>
  <c r="AB18" i="4"/>
  <c r="AA18" i="4"/>
  <c r="Z18" i="4"/>
  <c r="P18" i="4"/>
  <c r="L18" i="4"/>
  <c r="AB17" i="4"/>
  <c r="AA17" i="4"/>
  <c r="Z17" i="4"/>
  <c r="P17" i="4"/>
  <c r="L17" i="4"/>
  <c r="AB16" i="4"/>
  <c r="AA16" i="4"/>
  <c r="Z16" i="4"/>
  <c r="P16" i="4"/>
  <c r="L16" i="4"/>
  <c r="AB15" i="4"/>
  <c r="AA15" i="4"/>
  <c r="Z15" i="4"/>
  <c r="P15" i="4"/>
  <c r="L15" i="4"/>
  <c r="AB14" i="4"/>
  <c r="AA14" i="4"/>
  <c r="Z14" i="4"/>
  <c r="P14" i="4"/>
  <c r="L14" i="4"/>
  <c r="AB13" i="4"/>
  <c r="AA13" i="4"/>
  <c r="Z13" i="4"/>
  <c r="P13" i="4"/>
  <c r="L13" i="4"/>
  <c r="AB12" i="4"/>
  <c r="AA12" i="4"/>
  <c r="Z12" i="4"/>
  <c r="P12" i="4"/>
  <c r="L12" i="4"/>
  <c r="AB11" i="4"/>
  <c r="AA11" i="4"/>
  <c r="Z11" i="4"/>
  <c r="P11" i="4"/>
  <c r="L11" i="4"/>
  <c r="AB10" i="4"/>
  <c r="AA10" i="4"/>
  <c r="Z10" i="4"/>
  <c r="P10" i="4"/>
  <c r="L10" i="4"/>
  <c r="AB9" i="4"/>
  <c r="AA9" i="4"/>
  <c r="Z9" i="4"/>
  <c r="P9" i="4"/>
  <c r="L9" i="4"/>
  <c r="AB8" i="4"/>
  <c r="AA8" i="4"/>
  <c r="Z8" i="4"/>
  <c r="P8" i="4"/>
  <c r="L8" i="4"/>
  <c r="P22" i="4" l="1"/>
</calcChain>
</file>

<file path=xl/sharedStrings.xml><?xml version="1.0" encoding="utf-8"?>
<sst xmlns="http://schemas.openxmlformats.org/spreadsheetml/2006/main" count="180" uniqueCount="96">
  <si>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</si>
  <si>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</si>
  <si>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</si>
  <si>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</si>
  <si>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</si>
  <si>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</si>
  <si>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</si>
  <si>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</si>
  <si>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</si>
  <si>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</si>
  <si>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</si>
  <si>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</si>
  <si>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</si>
  <si>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</si>
  <si>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</si>
  <si>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</si>
  <si>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</si>
  <si>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</si>
  <si>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</si>
  <si>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</si>
  <si>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</si>
  <si>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</si>
  <si>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</si>
  <si>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</si>
  <si>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</si>
  <si>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</si>
  <si>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</si>
  <si>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</si>
  <si>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</si>
  <si>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</si>
  <si>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</si>
  <si>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</si>
  <si>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</si>
  <si>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</si>
  <si>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ГБ000009</t>
  </si>
  <si>
    <t>Клапан 15Б3р DN15, PN10, муфта</t>
  </si>
  <si>
    <t>ГОСТ 5761-74 // ГОСТ 9544-2005 // ГОСТ 18722-73</t>
  </si>
  <si>
    <t>шт</t>
  </si>
  <si>
    <t>ООО Волжские коммунальные системы</t>
  </si>
  <si>
    <t>г. Тольятти, ул. Коммунистическая, 110</t>
  </si>
  <si>
    <t>ГБ000010</t>
  </si>
  <si>
    <t>Клапан 15Б3р DN20, PN10, муфта</t>
  </si>
  <si>
    <t>ГБ000172</t>
  </si>
  <si>
    <t>Клапан обратный 19ч16бр Ду 200</t>
  </si>
  <si>
    <t>ГОСТ 3706-93</t>
  </si>
  <si>
    <t>ГБ000206</t>
  </si>
  <si>
    <t>Клапан обратный 19ч16бр Ду 125</t>
  </si>
  <si>
    <t>ГБ000207</t>
  </si>
  <si>
    <t>Клапан обратный 19ч16бр Ду 100</t>
  </si>
  <si>
    <t>ГБ000208</t>
  </si>
  <si>
    <t>Клапан обратный 19ч16бр Ду 80</t>
  </si>
  <si>
    <t>ГБ000269</t>
  </si>
  <si>
    <t>Клапан обратный поворотный, однодисковый, горизонтальный DN150 PN10</t>
  </si>
  <si>
    <t>ГОСТ 12815-80</t>
  </si>
  <si>
    <t>ГБ000339</t>
  </si>
  <si>
    <t>Клапан обратный поворотный фланцевый чугунный 19ч16р DN150 PN16</t>
  </si>
  <si>
    <t>ГОСТ 19827-74</t>
  </si>
  <si>
    <t>ГВ000006</t>
  </si>
  <si>
    <t>Кран 11б27п1 DN20, PN16, муфта</t>
  </si>
  <si>
    <t>ГОСТ 21345-78 // Гост 9702-87 // ГОСТ 28343-89 // ГОСТ 9544-2005 // ГОСТ 25809-96 // ГОСТ 10944-97 // ГОСТ22509-77</t>
  </si>
  <si>
    <t>ГВ000007</t>
  </si>
  <si>
    <t>Кран 11б27п1 DN25, PN16, муфта</t>
  </si>
  <si>
    <t>ГВ000008</t>
  </si>
  <si>
    <t>Кран 11б27п1 DN32, PN16, муфта</t>
  </si>
  <si>
    <t>ГВ000010</t>
  </si>
  <si>
    <t>Кран 11б27п1 DN50, PN16, муфта</t>
  </si>
  <si>
    <t>ГВ000053</t>
  </si>
  <si>
    <t>Кран шаровой латунный типа 11б38бк DN15, PN16, полнопроходной, муфтовый (тип резьбы внутренняя/наружная), рычаг</t>
  </si>
  <si>
    <t>ГОСТ 21345-2005, ГОСТ Р 54808-2011, ГОСТ 1583-93, ГОСТ 15527-2004</t>
  </si>
  <si>
    <t>ГВ000097</t>
  </si>
  <si>
    <t>Кран 11б27п DN15, PN16, муфта</t>
  </si>
  <si>
    <t>ГОСТ 21345-78 // Гост 9702-87 // ГОСТ 28343-89 // ГОСТ 9544-93 // ГОСТ 25809-96 // ГОСТ 10944-97 // ГОСТ22509-77</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</si>
  <si>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</si>
  <si>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</si>
  <si>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</si>
  <si>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</si>
  <si>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</si>
  <si>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</si>
  <si>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</si>
  <si>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</si>
  <si>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</si>
  <si>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</si>
  <si>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</si>
  <si>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</si>
  <si>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</si>
  <si>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</si>
  <si>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</si>
  <si>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</si>
  <si>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</si>
  <si>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</si>
  <si>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</si>
  <si>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</si>
  <si>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28.14.13.130</t>
  </si>
  <si>
    <t>28,14</t>
  </si>
  <si>
    <t>28.14.13.120</t>
  </si>
  <si>
    <t>28.14.13.142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</si>
</sst>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9">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sz val="11"/>
      <name val="Times New Roman"/>
      <charset val="204"/>
    </font>
    <font>
      <b/>
      <sz val="11"/>
      <color rgb="FFFF0000"/>
      <name val="Tahoma"/>
      <charset val="204"/>
    </font>
    <font>
      <sz val="10"/>
      <name val="Arial Cyr"/>
      <charset val="204"/>
    </font>
  </fonts>
  <fills count="6">
    <fill>
      <patternFill patternType="none"/>
    </fill>
    <fill>
      <patternFill patternType="gray125"/>
    </fill>
    <fill>
      <patternFill patternType="solid">
        <fgColor theme="0" tint="-4.9989318521683403E-2"/>
        <bgColor indexed="64"/>
      </patternFill>
    </fill>
    <fill>
      <patternFill patternType="solid">
        <fgColor indexed="9"/>
        <bgColor indexed="27"/>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8" fillId="0" borderId="0"/>
  </cellStyleXfs>
  <cellXfs count="60">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5" fontId="6" fillId="3" borderId="3" xfId="0" applyNumberFormat="1" applyFont="1" applyFill="1" applyBorder="1" applyAlignment="1" applyProtection="1">
      <alignment horizontal="left" vertical="center" wrapText="1"/>
    </xf>
    <xf numFmtId="165" fontId="6" fillId="3" borderId="3" xfId="0" applyNumberFormat="1" applyFont="1" applyFill="1" applyBorder="1" applyAlignment="1" applyProtection="1">
      <alignment vertical="center" wrapText="1"/>
    </xf>
    <xf numFmtId="165" fontId="6" fillId="3" borderId="3" xfId="0" applyNumberFormat="1" applyFont="1" applyFill="1" applyBorder="1" applyAlignment="1" applyProtection="1">
      <alignment horizontal="center" vertical="center" wrapText="1"/>
    </xf>
    <xf numFmtId="165" fontId="6" fillId="3" borderId="4" xfId="0" applyNumberFormat="1" applyFont="1" applyFill="1" applyBorder="1" applyAlignment="1" applyProtection="1">
      <alignment horizontal="left" vertical="center" wrapText="1"/>
    </xf>
    <xf numFmtId="165" fontId="6" fillId="3" borderId="4" xfId="0" applyNumberFormat="1" applyFont="1" applyFill="1" applyBorder="1" applyAlignment="1" applyProtection="1">
      <alignment vertical="center" wrapText="1"/>
    </xf>
    <xf numFmtId="165" fontId="6" fillId="3" borderId="4" xfId="0" applyNumberFormat="1" applyFont="1" applyFill="1" applyBorder="1" applyAlignment="1" applyProtection="1">
      <alignment horizontal="center" vertical="center" wrapText="1"/>
    </xf>
    <xf numFmtId="165" fontId="6" fillId="3" borderId="5" xfId="0" applyNumberFormat="1" applyFont="1" applyFill="1" applyBorder="1" applyAlignment="1" applyProtection="1">
      <alignment horizontal="left" vertical="center" wrapText="1"/>
    </xf>
    <xf numFmtId="165" fontId="6" fillId="3" borderId="5" xfId="0" applyNumberFormat="1" applyFont="1" applyFill="1" applyBorder="1" applyAlignment="1" applyProtection="1">
      <alignment vertical="center" wrapText="1"/>
    </xf>
    <xf numFmtId="165" fontId="6" fillId="3" borderId="5" xfId="0" applyNumberFormat="1" applyFont="1" applyFill="1" applyBorder="1" applyAlignment="1" applyProtection="1">
      <alignment horizontal="center" vertical="center" wrapText="1"/>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0" xfId="0" applyNumberFormat="1" applyFont="1" applyFill="1" applyBorder="1" applyAlignment="1" applyProtection="1">
      <alignment vertical="center"/>
    </xf>
    <xf numFmtId="0" fontId="2" fillId="0" borderId="9" xfId="0" applyNumberFormat="1" applyFont="1" applyFill="1" applyBorder="1" applyAlignment="1" applyProtection="1"/>
    <xf numFmtId="164" fontId="0" fillId="0" borderId="3" xfId="0" applyNumberFormat="1" applyFont="1" applyBorder="1" applyAlignment="1">
      <alignment horizontal="center" vertical="center"/>
    </xf>
    <xf numFmtId="4" fontId="1" fillId="0" borderId="6" xfId="0" applyNumberFormat="1" applyFont="1" applyFill="1" applyBorder="1" applyAlignment="1" applyProtection="1">
      <alignment horizontal="center" vertical="center" wrapText="1"/>
    </xf>
    <xf numFmtId="40" fontId="1" fillId="0" borderId="6"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6"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5"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4" fontId="3" fillId="5" borderId="1" xfId="0" applyNumberFormat="1" applyFont="1" applyFill="1" applyBorder="1" applyAlignment="1" applyProtection="1">
      <alignment horizontal="center" vertical="center" wrapText="1"/>
    </xf>
    <xf numFmtId="4" fontId="1" fillId="5" borderId="1" xfId="0" applyNumberFormat="1" applyFont="1" applyFill="1" applyBorder="1" applyAlignment="1" applyProtection="1">
      <alignment vertical="center"/>
    </xf>
    <xf numFmtId="4" fontId="2" fillId="5" borderId="1" xfId="0" applyNumberFormat="1" applyFont="1" applyFill="1" applyBorder="1" applyAlignment="1" applyProtection="1">
      <alignment vertical="center"/>
    </xf>
    <xf numFmtId="4" fontId="5" fillId="5" borderId="1" xfId="0" applyNumberFormat="1" applyFont="1" applyFill="1" applyBorder="1" applyAlignment="1" applyProtection="1">
      <alignment vertical="center"/>
    </xf>
    <xf numFmtId="4" fontId="3" fillId="5" borderId="1" xfId="0" applyNumberFormat="1" applyFont="1" applyFill="1" applyBorder="1" applyAlignment="1" applyProtection="1">
      <alignment vertical="center"/>
    </xf>
    <xf numFmtId="0" fontId="2" fillId="4" borderId="8" xfId="1" applyFont="1" applyFill="1" applyBorder="1" applyAlignment="1">
      <alignment horizontal="center" vertical="center"/>
    </xf>
    <xf numFmtId="0" fontId="3" fillId="2" borderId="5"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0" borderId="1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7" fillId="5" borderId="1" xfId="0" applyNumberFormat="1" applyFont="1" applyFill="1" applyBorder="1" applyAlignment="1" applyProtection="1">
      <alignment horizontal="center" vertical="top"/>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2"/>
  <sheetViews>
    <sheetView tabSelected="1" topLeftCell="B4" zoomScale="70" zoomScaleNormal="70" workbookViewId="0">
      <selection activeCell="Q23" sqref="Q23"/>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56.7109375" style="3" customWidth="1"/>
    <col min="7" max="7" width="25.285156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56"/>
      <c r="G2" s="56"/>
      <c r="H2" s="56"/>
      <c r="I2" s="56"/>
      <c r="J2" s="56"/>
      <c r="K2" s="56"/>
      <c r="L2" s="56"/>
      <c r="M2" s="5"/>
      <c r="N2" s="5"/>
      <c r="O2" s="5"/>
      <c r="P2" s="5"/>
      <c r="Q2" s="5"/>
      <c r="R2" s="5"/>
      <c r="S2" s="5"/>
      <c r="X2" s="5"/>
    </row>
    <row r="3" spans="1:28" ht="30.75" customHeight="1">
      <c r="A3" s="4" t="s">
        <v>2</v>
      </c>
      <c r="B3" s="4"/>
      <c r="C3" s="4"/>
      <c r="D3" s="4"/>
      <c r="E3" s="4"/>
      <c r="F3" s="57"/>
      <c r="G3" s="57"/>
      <c r="H3" s="57"/>
      <c r="I3" s="57"/>
      <c r="J3" s="57"/>
      <c r="K3" s="57"/>
      <c r="L3" s="57"/>
      <c r="M3" s="31"/>
      <c r="N3" s="31"/>
      <c r="O3" s="31"/>
      <c r="P3" s="31"/>
      <c r="Q3" s="31"/>
      <c r="R3" s="31"/>
      <c r="S3" s="31"/>
      <c r="X3" s="31"/>
    </row>
    <row r="4" spans="1:28" ht="30.75" customHeight="1">
      <c r="A4" s="4" t="s">
        <v>3</v>
      </c>
      <c r="B4" s="4"/>
      <c r="C4" s="4"/>
      <c r="D4" s="4"/>
      <c r="E4" s="4"/>
      <c r="F4" s="57"/>
      <c r="G4" s="57"/>
      <c r="H4" s="57"/>
      <c r="I4" s="57"/>
      <c r="J4" s="57"/>
      <c r="K4" s="57"/>
      <c r="L4" s="57"/>
      <c r="M4" s="31"/>
      <c r="N4" s="31"/>
      <c r="O4" s="31"/>
      <c r="P4" s="31"/>
      <c r="Q4" s="31"/>
      <c r="R4" s="31"/>
      <c r="S4" s="31"/>
      <c r="X4" s="31"/>
    </row>
    <row r="5" spans="1:28" ht="23.25" customHeight="1">
      <c r="A5" s="6" t="s">
        <v>4</v>
      </c>
      <c r="B5" s="6"/>
    </row>
    <row r="6" spans="1:28" ht="36" customHeight="1">
      <c r="L6" s="32"/>
      <c r="M6" s="58"/>
      <c r="N6" s="58"/>
      <c r="O6" s="49" t="s">
        <v>5</v>
      </c>
      <c r="P6" s="49" t="s">
        <v>6</v>
      </c>
      <c r="Q6" s="59" t="s">
        <v>7</v>
      </c>
      <c r="R6" s="59"/>
      <c r="S6" s="59"/>
      <c r="T6" s="59"/>
      <c r="U6" s="59"/>
      <c r="V6" s="59"/>
      <c r="W6" s="59"/>
      <c r="X6" s="59"/>
      <c r="Y6" s="59"/>
      <c r="Z6" s="59"/>
      <c r="AA6" s="59"/>
      <c r="AB6" s="59"/>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50"/>
      <c r="P7" s="50"/>
      <c r="Q7" s="40" t="s">
        <v>22</v>
      </c>
      <c r="R7" s="40" t="s">
        <v>23</v>
      </c>
      <c r="S7" s="40" t="s">
        <v>24</v>
      </c>
      <c r="T7" s="40" t="s">
        <v>25</v>
      </c>
      <c r="U7" s="40" t="s">
        <v>26</v>
      </c>
      <c r="V7" s="40" t="s">
        <v>27</v>
      </c>
      <c r="W7" s="40" t="s">
        <v>28</v>
      </c>
      <c r="X7" s="40" t="s">
        <v>29</v>
      </c>
      <c r="Y7" s="40" t="s">
        <v>30</v>
      </c>
      <c r="Z7" s="40" t="s">
        <v>31</v>
      </c>
      <c r="AA7" s="40" t="s">
        <v>32</v>
      </c>
      <c r="AB7" s="40" t="s">
        <v>33</v>
      </c>
    </row>
    <row r="8" spans="1:28" s="1" customFormat="1" ht="42.95" customHeight="1">
      <c r="A8" s="8">
        <v>1</v>
      </c>
      <c r="B8" s="9">
        <v>1</v>
      </c>
      <c r="C8" s="10" t="s">
        <v>92</v>
      </c>
      <c r="D8" s="11" t="s">
        <v>93</v>
      </c>
      <c r="E8" s="12" t="s">
        <v>34</v>
      </c>
      <c r="F8" s="12" t="s">
        <v>35</v>
      </c>
      <c r="G8" s="13" t="s">
        <v>36</v>
      </c>
      <c r="H8" s="14" t="s">
        <v>37</v>
      </c>
      <c r="I8" s="8" t="s">
        <v>38</v>
      </c>
      <c r="J8" s="8" t="s">
        <v>38</v>
      </c>
      <c r="K8" s="8" t="s">
        <v>39</v>
      </c>
      <c r="L8" s="9">
        <f t="shared" ref="L8:L21" si="0">SUM(M8:N8)</f>
        <v>25</v>
      </c>
      <c r="M8" s="8">
        <v>15</v>
      </c>
      <c r="N8" s="8">
        <v>10</v>
      </c>
      <c r="O8" s="33">
        <v>160</v>
      </c>
      <c r="P8" s="34">
        <f t="shared" ref="P8:P21" si="1">L8*O8</f>
        <v>4000</v>
      </c>
      <c r="Q8" s="41"/>
      <c r="R8" s="41"/>
      <c r="S8" s="41"/>
      <c r="T8" s="41"/>
      <c r="U8" s="41"/>
      <c r="V8" s="41"/>
      <c r="W8" s="41"/>
      <c r="X8" s="41"/>
      <c r="Y8" s="44"/>
      <c r="Z8" s="44">
        <f t="shared" ref="Z8:Z21" si="2">Y8*L8</f>
        <v>0</v>
      </c>
      <c r="AA8" s="44">
        <f t="shared" ref="AA8:AA21" si="3">Y8*1.2</f>
        <v>0</v>
      </c>
      <c r="AB8" s="44">
        <f t="shared" ref="AB8:AB21" si="4">AA8*L8</f>
        <v>0</v>
      </c>
    </row>
    <row r="9" spans="1:28" s="1" customFormat="1" ht="42.95" customHeight="1">
      <c r="A9" s="8">
        <v>2</v>
      </c>
      <c r="B9" s="9">
        <v>1</v>
      </c>
      <c r="C9" s="10" t="s">
        <v>92</v>
      </c>
      <c r="D9" s="11" t="s">
        <v>93</v>
      </c>
      <c r="E9" s="12" t="s">
        <v>40</v>
      </c>
      <c r="F9" s="12" t="s">
        <v>41</v>
      </c>
      <c r="G9" s="13" t="s">
        <v>36</v>
      </c>
      <c r="H9" s="14" t="s">
        <v>37</v>
      </c>
      <c r="I9" s="8" t="s">
        <v>38</v>
      </c>
      <c r="J9" s="8" t="s">
        <v>38</v>
      </c>
      <c r="K9" s="8" t="s">
        <v>39</v>
      </c>
      <c r="L9" s="9">
        <f t="shared" si="0"/>
        <v>5</v>
      </c>
      <c r="M9" s="8"/>
      <c r="N9" s="8">
        <v>5</v>
      </c>
      <c r="O9" s="33">
        <v>180</v>
      </c>
      <c r="P9" s="34">
        <f t="shared" si="1"/>
        <v>900</v>
      </c>
      <c r="Q9" s="41"/>
      <c r="R9" s="41"/>
      <c r="S9" s="41"/>
      <c r="T9" s="41"/>
      <c r="U9" s="41"/>
      <c r="V9" s="41"/>
      <c r="W9" s="41"/>
      <c r="X9" s="41"/>
      <c r="Y9" s="44"/>
      <c r="Z9" s="44">
        <f t="shared" si="2"/>
        <v>0</v>
      </c>
      <c r="AA9" s="44">
        <f t="shared" si="3"/>
        <v>0</v>
      </c>
      <c r="AB9" s="44">
        <f t="shared" si="4"/>
        <v>0</v>
      </c>
    </row>
    <row r="10" spans="1:28" s="1" customFormat="1" ht="42.95" customHeight="1">
      <c r="A10" s="8">
        <v>3</v>
      </c>
      <c r="B10" s="9">
        <v>1</v>
      </c>
      <c r="C10" s="10" t="s">
        <v>94</v>
      </c>
      <c r="D10" s="11" t="s">
        <v>93</v>
      </c>
      <c r="E10" s="12" t="s">
        <v>42</v>
      </c>
      <c r="F10" s="12" t="s">
        <v>43</v>
      </c>
      <c r="G10" s="13" t="s">
        <v>44</v>
      </c>
      <c r="H10" s="14" t="s">
        <v>37</v>
      </c>
      <c r="I10" s="8" t="s">
        <v>38</v>
      </c>
      <c r="J10" s="8" t="s">
        <v>38</v>
      </c>
      <c r="K10" s="8" t="s">
        <v>39</v>
      </c>
      <c r="L10" s="9">
        <f t="shared" si="0"/>
        <v>3</v>
      </c>
      <c r="M10" s="8">
        <v>2</v>
      </c>
      <c r="N10" s="8">
        <v>1</v>
      </c>
      <c r="O10" s="33">
        <v>5100</v>
      </c>
      <c r="P10" s="34">
        <f t="shared" si="1"/>
        <v>15300</v>
      </c>
      <c r="Q10" s="41"/>
      <c r="R10" s="41"/>
      <c r="S10" s="41"/>
      <c r="T10" s="41"/>
      <c r="U10" s="41"/>
      <c r="V10" s="41"/>
      <c r="W10" s="41"/>
      <c r="X10" s="41"/>
      <c r="Y10" s="44"/>
      <c r="Z10" s="44">
        <f t="shared" si="2"/>
        <v>0</v>
      </c>
      <c r="AA10" s="44">
        <f t="shared" si="3"/>
        <v>0</v>
      </c>
      <c r="AB10" s="44">
        <f t="shared" si="4"/>
        <v>0</v>
      </c>
    </row>
    <row r="11" spans="1:28" s="1" customFormat="1" ht="42.95" customHeight="1">
      <c r="A11" s="8">
        <v>4</v>
      </c>
      <c r="B11" s="9">
        <v>1</v>
      </c>
      <c r="C11" s="10" t="s">
        <v>94</v>
      </c>
      <c r="D11" s="11" t="s">
        <v>93</v>
      </c>
      <c r="E11" s="12" t="s">
        <v>45</v>
      </c>
      <c r="F11" s="12" t="s">
        <v>46</v>
      </c>
      <c r="G11" s="13" t="s">
        <v>44</v>
      </c>
      <c r="H11" s="14" t="s">
        <v>37</v>
      </c>
      <c r="I11" s="8" t="s">
        <v>38</v>
      </c>
      <c r="J11" s="8" t="s">
        <v>38</v>
      </c>
      <c r="K11" s="8" t="s">
        <v>39</v>
      </c>
      <c r="L11" s="9">
        <f t="shared" si="0"/>
        <v>1</v>
      </c>
      <c r="M11" s="8">
        <v>1</v>
      </c>
      <c r="N11" s="8"/>
      <c r="O11" s="33">
        <v>4200</v>
      </c>
      <c r="P11" s="34">
        <f t="shared" si="1"/>
        <v>4200</v>
      </c>
      <c r="Q11" s="41"/>
      <c r="R11" s="41"/>
      <c r="S11" s="41"/>
      <c r="T11" s="41"/>
      <c r="U11" s="41"/>
      <c r="V11" s="41"/>
      <c r="W11" s="41"/>
      <c r="X11" s="41"/>
      <c r="Y11" s="44"/>
      <c r="Z11" s="44">
        <f t="shared" si="2"/>
        <v>0</v>
      </c>
      <c r="AA11" s="44">
        <f t="shared" si="3"/>
        <v>0</v>
      </c>
      <c r="AB11" s="44">
        <f t="shared" si="4"/>
        <v>0</v>
      </c>
    </row>
    <row r="12" spans="1:28" s="1" customFormat="1" ht="42.95" customHeight="1">
      <c r="A12" s="8">
        <v>5</v>
      </c>
      <c r="B12" s="9">
        <v>1</v>
      </c>
      <c r="C12" s="10" t="s">
        <v>94</v>
      </c>
      <c r="D12" s="11" t="s">
        <v>93</v>
      </c>
      <c r="E12" s="12" t="s">
        <v>47</v>
      </c>
      <c r="F12" s="12" t="s">
        <v>48</v>
      </c>
      <c r="G12" s="13" t="s">
        <v>44</v>
      </c>
      <c r="H12" s="14" t="s">
        <v>37</v>
      </c>
      <c r="I12" s="8" t="s">
        <v>38</v>
      </c>
      <c r="J12" s="8" t="s">
        <v>38</v>
      </c>
      <c r="K12" s="8" t="s">
        <v>39</v>
      </c>
      <c r="L12" s="9">
        <f t="shared" si="0"/>
        <v>1</v>
      </c>
      <c r="M12" s="8">
        <v>1</v>
      </c>
      <c r="N12" s="8"/>
      <c r="O12" s="33">
        <v>3600</v>
      </c>
      <c r="P12" s="34">
        <f t="shared" si="1"/>
        <v>3600</v>
      </c>
      <c r="Q12" s="41"/>
      <c r="R12" s="41"/>
      <c r="S12" s="41"/>
      <c r="T12" s="41"/>
      <c r="U12" s="41"/>
      <c r="V12" s="41"/>
      <c r="W12" s="41"/>
      <c r="X12" s="41"/>
      <c r="Y12" s="44"/>
      <c r="Z12" s="44">
        <f t="shared" si="2"/>
        <v>0</v>
      </c>
      <c r="AA12" s="44">
        <f t="shared" si="3"/>
        <v>0</v>
      </c>
      <c r="AB12" s="44">
        <f t="shared" si="4"/>
        <v>0</v>
      </c>
    </row>
    <row r="13" spans="1:28" s="1" customFormat="1" ht="42.95" customHeight="1">
      <c r="A13" s="8">
        <v>6</v>
      </c>
      <c r="B13" s="9">
        <v>1</v>
      </c>
      <c r="C13" s="10" t="s">
        <v>94</v>
      </c>
      <c r="D13" s="11" t="s">
        <v>93</v>
      </c>
      <c r="E13" s="12" t="s">
        <v>49</v>
      </c>
      <c r="F13" s="12" t="s">
        <v>50</v>
      </c>
      <c r="G13" s="13" t="s">
        <v>44</v>
      </c>
      <c r="H13" s="14" t="s">
        <v>37</v>
      </c>
      <c r="I13" s="8" t="s">
        <v>38</v>
      </c>
      <c r="J13" s="8" t="s">
        <v>38</v>
      </c>
      <c r="K13" s="8" t="s">
        <v>39</v>
      </c>
      <c r="L13" s="9">
        <f t="shared" si="0"/>
        <v>1</v>
      </c>
      <c r="M13" s="8">
        <v>1</v>
      </c>
      <c r="N13" s="8"/>
      <c r="O13" s="33">
        <v>3250</v>
      </c>
      <c r="P13" s="34">
        <f t="shared" si="1"/>
        <v>3250</v>
      </c>
      <c r="Q13" s="41"/>
      <c r="R13" s="41"/>
      <c r="S13" s="41"/>
      <c r="T13" s="41"/>
      <c r="U13" s="41"/>
      <c r="V13" s="41"/>
      <c r="W13" s="41"/>
      <c r="X13" s="41"/>
      <c r="Y13" s="44"/>
      <c r="Z13" s="44">
        <f t="shared" si="2"/>
        <v>0</v>
      </c>
      <c r="AA13" s="44">
        <f t="shared" si="3"/>
        <v>0</v>
      </c>
      <c r="AB13" s="44">
        <f t="shared" si="4"/>
        <v>0</v>
      </c>
    </row>
    <row r="14" spans="1:28" s="1" customFormat="1" ht="42.95" customHeight="1">
      <c r="A14" s="8">
        <v>7</v>
      </c>
      <c r="B14" s="9">
        <v>1</v>
      </c>
      <c r="C14" s="10" t="s">
        <v>95</v>
      </c>
      <c r="D14" s="11" t="s">
        <v>93</v>
      </c>
      <c r="E14" s="12" t="s">
        <v>51</v>
      </c>
      <c r="F14" s="12" t="s">
        <v>52</v>
      </c>
      <c r="G14" s="13" t="s">
        <v>53</v>
      </c>
      <c r="H14" s="14" t="s">
        <v>37</v>
      </c>
      <c r="I14" s="8" t="s">
        <v>38</v>
      </c>
      <c r="J14" s="8" t="s">
        <v>38</v>
      </c>
      <c r="K14" s="8" t="s">
        <v>39</v>
      </c>
      <c r="L14" s="9">
        <f t="shared" si="0"/>
        <v>2</v>
      </c>
      <c r="M14" s="8">
        <v>1</v>
      </c>
      <c r="N14" s="8">
        <v>1</v>
      </c>
      <c r="O14" s="33">
        <v>1800</v>
      </c>
      <c r="P14" s="35">
        <f t="shared" si="1"/>
        <v>3600</v>
      </c>
      <c r="Q14" s="41"/>
      <c r="R14" s="41"/>
      <c r="S14" s="41"/>
      <c r="T14" s="41"/>
      <c r="U14" s="41"/>
      <c r="V14" s="41"/>
      <c r="W14" s="41"/>
      <c r="X14" s="41"/>
      <c r="Y14" s="44"/>
      <c r="Z14" s="44">
        <f t="shared" si="2"/>
        <v>0</v>
      </c>
      <c r="AA14" s="44">
        <f t="shared" si="3"/>
        <v>0</v>
      </c>
      <c r="AB14" s="44">
        <f t="shared" si="4"/>
        <v>0</v>
      </c>
    </row>
    <row r="15" spans="1:28" s="1" customFormat="1" ht="42.95" customHeight="1">
      <c r="A15" s="8">
        <v>8</v>
      </c>
      <c r="B15" s="9">
        <v>1</v>
      </c>
      <c r="C15" s="10" t="s">
        <v>92</v>
      </c>
      <c r="D15" s="11" t="s">
        <v>93</v>
      </c>
      <c r="E15" s="12" t="s">
        <v>54</v>
      </c>
      <c r="F15" s="12" t="s">
        <v>55</v>
      </c>
      <c r="G15" s="13" t="s">
        <v>56</v>
      </c>
      <c r="H15" s="14" t="s">
        <v>37</v>
      </c>
      <c r="I15" s="8" t="s">
        <v>38</v>
      </c>
      <c r="J15" s="8" t="s">
        <v>38</v>
      </c>
      <c r="K15" s="8" t="s">
        <v>39</v>
      </c>
      <c r="L15" s="9">
        <f t="shared" si="0"/>
        <v>5</v>
      </c>
      <c r="M15" s="8">
        <v>1</v>
      </c>
      <c r="N15" s="8">
        <v>4</v>
      </c>
      <c r="O15" s="33">
        <v>20000</v>
      </c>
      <c r="P15" s="34">
        <f t="shared" si="1"/>
        <v>100000</v>
      </c>
      <c r="Q15" s="41"/>
      <c r="R15" s="41"/>
      <c r="S15" s="41"/>
      <c r="T15" s="41"/>
      <c r="U15" s="41"/>
      <c r="V15" s="41"/>
      <c r="W15" s="41"/>
      <c r="X15" s="41"/>
      <c r="Y15" s="44"/>
      <c r="Z15" s="44">
        <f t="shared" si="2"/>
        <v>0</v>
      </c>
      <c r="AA15" s="44">
        <f t="shared" si="3"/>
        <v>0</v>
      </c>
      <c r="AB15" s="44">
        <f t="shared" si="4"/>
        <v>0</v>
      </c>
    </row>
    <row r="16" spans="1:28" s="1" customFormat="1" ht="39" customHeight="1">
      <c r="A16" s="8">
        <v>9</v>
      </c>
      <c r="B16" s="9">
        <v>1</v>
      </c>
      <c r="C16" s="10" t="s">
        <v>92</v>
      </c>
      <c r="D16" s="11" t="s">
        <v>93</v>
      </c>
      <c r="E16" s="12" t="s">
        <v>57</v>
      </c>
      <c r="F16" s="12" t="s">
        <v>58</v>
      </c>
      <c r="G16" s="13" t="s">
        <v>59</v>
      </c>
      <c r="H16" s="14" t="s">
        <v>37</v>
      </c>
      <c r="I16" s="8" t="s">
        <v>38</v>
      </c>
      <c r="J16" s="8" t="s">
        <v>38</v>
      </c>
      <c r="K16" s="8" t="s">
        <v>39</v>
      </c>
      <c r="L16" s="9">
        <f t="shared" si="0"/>
        <v>6</v>
      </c>
      <c r="M16" s="8"/>
      <c r="N16" s="8">
        <v>6</v>
      </c>
      <c r="O16" s="33">
        <v>150</v>
      </c>
      <c r="P16" s="34">
        <f t="shared" si="1"/>
        <v>900</v>
      </c>
      <c r="Q16" s="41"/>
      <c r="R16" s="41"/>
      <c r="S16" s="41"/>
      <c r="T16" s="41"/>
      <c r="U16" s="41"/>
      <c r="V16" s="41"/>
      <c r="W16" s="41"/>
      <c r="X16" s="41"/>
      <c r="Y16" s="44"/>
      <c r="Z16" s="44">
        <f t="shared" si="2"/>
        <v>0</v>
      </c>
      <c r="AA16" s="44">
        <f t="shared" si="3"/>
        <v>0</v>
      </c>
      <c r="AB16" s="44">
        <f t="shared" si="4"/>
        <v>0</v>
      </c>
    </row>
    <row r="17" spans="1:28" s="1" customFormat="1" ht="39" customHeight="1">
      <c r="A17" s="8">
        <v>10</v>
      </c>
      <c r="B17" s="9">
        <v>1</v>
      </c>
      <c r="C17" s="10" t="s">
        <v>92</v>
      </c>
      <c r="D17" s="11" t="s">
        <v>93</v>
      </c>
      <c r="E17" s="12" t="s">
        <v>60</v>
      </c>
      <c r="F17" s="12" t="s">
        <v>61</v>
      </c>
      <c r="G17" s="13" t="s">
        <v>59</v>
      </c>
      <c r="H17" s="14" t="s">
        <v>37</v>
      </c>
      <c r="I17" s="8" t="s">
        <v>38</v>
      </c>
      <c r="J17" s="8" t="s">
        <v>38</v>
      </c>
      <c r="K17" s="8" t="s">
        <v>39</v>
      </c>
      <c r="L17" s="9">
        <f t="shared" si="0"/>
        <v>15</v>
      </c>
      <c r="M17" s="8">
        <v>8</v>
      </c>
      <c r="N17" s="8">
        <v>7</v>
      </c>
      <c r="O17" s="33">
        <v>265</v>
      </c>
      <c r="P17" s="34">
        <f t="shared" si="1"/>
        <v>3975</v>
      </c>
      <c r="Q17" s="41"/>
      <c r="R17" s="41"/>
      <c r="S17" s="41"/>
      <c r="T17" s="41"/>
      <c r="U17" s="41"/>
      <c r="V17" s="41"/>
      <c r="W17" s="41"/>
      <c r="X17" s="41"/>
      <c r="Y17" s="44"/>
      <c r="Z17" s="44">
        <f t="shared" si="2"/>
        <v>0</v>
      </c>
      <c r="AA17" s="44">
        <f t="shared" si="3"/>
        <v>0</v>
      </c>
      <c r="AB17" s="44">
        <f t="shared" si="4"/>
        <v>0</v>
      </c>
    </row>
    <row r="18" spans="1:28" s="1" customFormat="1" ht="39" customHeight="1">
      <c r="A18" s="8">
        <v>11</v>
      </c>
      <c r="B18" s="9">
        <v>1</v>
      </c>
      <c r="C18" s="10" t="s">
        <v>92</v>
      </c>
      <c r="D18" s="11" t="s">
        <v>93</v>
      </c>
      <c r="E18" s="12" t="s">
        <v>62</v>
      </c>
      <c r="F18" s="12" t="s">
        <v>63</v>
      </c>
      <c r="G18" s="13" t="s">
        <v>59</v>
      </c>
      <c r="H18" s="14" t="s">
        <v>37</v>
      </c>
      <c r="I18" s="8" t="s">
        <v>38</v>
      </c>
      <c r="J18" s="8" t="s">
        <v>38</v>
      </c>
      <c r="K18" s="8" t="s">
        <v>39</v>
      </c>
      <c r="L18" s="9">
        <f t="shared" si="0"/>
        <v>9</v>
      </c>
      <c r="M18" s="8">
        <v>4</v>
      </c>
      <c r="N18" s="8">
        <v>5</v>
      </c>
      <c r="O18" s="33">
        <v>380</v>
      </c>
      <c r="P18" s="34">
        <f t="shared" si="1"/>
        <v>3420</v>
      </c>
      <c r="Q18" s="41"/>
      <c r="R18" s="41"/>
      <c r="S18" s="41"/>
      <c r="T18" s="41"/>
      <c r="U18" s="41"/>
      <c r="V18" s="41"/>
      <c r="W18" s="41"/>
      <c r="X18" s="41"/>
      <c r="Y18" s="44"/>
      <c r="Z18" s="44">
        <f t="shared" si="2"/>
        <v>0</v>
      </c>
      <c r="AA18" s="44">
        <f t="shared" si="3"/>
        <v>0</v>
      </c>
      <c r="AB18" s="44">
        <f t="shared" si="4"/>
        <v>0</v>
      </c>
    </row>
    <row r="19" spans="1:28" s="1" customFormat="1" ht="39" customHeight="1">
      <c r="A19" s="8">
        <v>12</v>
      </c>
      <c r="B19" s="9">
        <v>1</v>
      </c>
      <c r="C19" s="10" t="s">
        <v>92</v>
      </c>
      <c r="D19" s="11" t="s">
        <v>93</v>
      </c>
      <c r="E19" s="12" t="s">
        <v>64</v>
      </c>
      <c r="F19" s="12" t="s">
        <v>65</v>
      </c>
      <c r="G19" s="13" t="s">
        <v>59</v>
      </c>
      <c r="H19" s="14" t="s">
        <v>37</v>
      </c>
      <c r="I19" s="8" t="s">
        <v>38</v>
      </c>
      <c r="J19" s="8" t="s">
        <v>38</v>
      </c>
      <c r="K19" s="8" t="s">
        <v>39</v>
      </c>
      <c r="L19" s="9">
        <f t="shared" si="0"/>
        <v>11</v>
      </c>
      <c r="M19" s="8">
        <v>6</v>
      </c>
      <c r="N19" s="8">
        <v>5</v>
      </c>
      <c r="O19" s="33">
        <v>1500</v>
      </c>
      <c r="P19" s="34">
        <f t="shared" si="1"/>
        <v>16500</v>
      </c>
      <c r="Q19" s="41"/>
      <c r="R19" s="41"/>
      <c r="S19" s="41"/>
      <c r="T19" s="41"/>
      <c r="U19" s="41"/>
      <c r="V19" s="41"/>
      <c r="W19" s="41"/>
      <c r="X19" s="41"/>
      <c r="Y19" s="44"/>
      <c r="Z19" s="44">
        <f t="shared" si="2"/>
        <v>0</v>
      </c>
      <c r="AA19" s="44">
        <f t="shared" si="3"/>
        <v>0</v>
      </c>
      <c r="AB19" s="44">
        <f t="shared" si="4"/>
        <v>0</v>
      </c>
    </row>
    <row r="20" spans="1:28" s="1" customFormat="1" ht="39" customHeight="1">
      <c r="A20" s="8">
        <v>13</v>
      </c>
      <c r="B20" s="9">
        <v>1</v>
      </c>
      <c r="C20" s="10" t="s">
        <v>92</v>
      </c>
      <c r="D20" s="11" t="s">
        <v>93</v>
      </c>
      <c r="E20" s="15" t="s">
        <v>66</v>
      </c>
      <c r="F20" s="15" t="s">
        <v>67</v>
      </c>
      <c r="G20" s="16" t="s">
        <v>68</v>
      </c>
      <c r="H20" s="17" t="s">
        <v>37</v>
      </c>
      <c r="I20" s="8" t="s">
        <v>38</v>
      </c>
      <c r="J20" s="8" t="s">
        <v>38</v>
      </c>
      <c r="K20" s="8" t="s">
        <v>39</v>
      </c>
      <c r="L20" s="9">
        <f t="shared" si="0"/>
        <v>5</v>
      </c>
      <c r="M20" s="8">
        <v>5</v>
      </c>
      <c r="N20" s="8"/>
      <c r="O20" s="33">
        <v>170</v>
      </c>
      <c r="P20" s="34">
        <f t="shared" si="1"/>
        <v>850</v>
      </c>
      <c r="Q20" s="41"/>
      <c r="R20" s="41"/>
      <c r="S20" s="41"/>
      <c r="T20" s="41"/>
      <c r="U20" s="41"/>
      <c r="V20" s="41"/>
      <c r="W20" s="41"/>
      <c r="X20" s="41"/>
      <c r="Y20" s="44"/>
      <c r="Z20" s="44">
        <f t="shared" si="2"/>
        <v>0</v>
      </c>
      <c r="AA20" s="44">
        <f t="shared" si="3"/>
        <v>0</v>
      </c>
      <c r="AB20" s="44">
        <f t="shared" si="4"/>
        <v>0</v>
      </c>
    </row>
    <row r="21" spans="1:28" s="1" customFormat="1" ht="39" customHeight="1">
      <c r="A21" s="8">
        <v>14</v>
      </c>
      <c r="B21" s="9">
        <v>1</v>
      </c>
      <c r="C21" s="10" t="s">
        <v>92</v>
      </c>
      <c r="D21" s="11" t="s">
        <v>93</v>
      </c>
      <c r="E21" s="18" t="s">
        <v>69</v>
      </c>
      <c r="F21" s="18" t="s">
        <v>70</v>
      </c>
      <c r="G21" s="19" t="s">
        <v>71</v>
      </c>
      <c r="H21" s="20" t="s">
        <v>37</v>
      </c>
      <c r="I21" s="8" t="s">
        <v>38</v>
      </c>
      <c r="J21" s="8" t="s">
        <v>38</v>
      </c>
      <c r="K21" s="8" t="s">
        <v>39</v>
      </c>
      <c r="L21" s="9">
        <f t="shared" si="0"/>
        <v>36</v>
      </c>
      <c r="M21" s="36">
        <v>20</v>
      </c>
      <c r="N21" s="36">
        <v>16</v>
      </c>
      <c r="O21" s="33">
        <v>230</v>
      </c>
      <c r="P21" s="34">
        <f t="shared" si="1"/>
        <v>8280</v>
      </c>
      <c r="Q21" s="41"/>
      <c r="R21" s="41"/>
      <c r="S21" s="41"/>
      <c r="T21" s="41"/>
      <c r="U21" s="41"/>
      <c r="V21" s="41"/>
      <c r="W21" s="41"/>
      <c r="X21" s="41"/>
      <c r="Y21" s="44"/>
      <c r="Z21" s="44">
        <f t="shared" si="2"/>
        <v>0</v>
      </c>
      <c r="AA21" s="44">
        <f t="shared" si="3"/>
        <v>0</v>
      </c>
      <c r="AB21" s="44">
        <f t="shared" si="4"/>
        <v>0</v>
      </c>
    </row>
    <row r="22" spans="1:28" s="1" customFormat="1">
      <c r="A22" s="55" t="s">
        <v>72</v>
      </c>
      <c r="B22" s="55"/>
      <c r="C22" s="55"/>
      <c r="D22" s="55"/>
      <c r="E22" s="55"/>
      <c r="F22" s="55"/>
      <c r="G22" s="55"/>
      <c r="H22" s="55"/>
      <c r="I22" s="55"/>
      <c r="J22" s="55"/>
      <c r="K22" s="55"/>
      <c r="L22" s="37"/>
      <c r="M22" s="37"/>
      <c r="N22" s="37"/>
      <c r="O22" s="38"/>
      <c r="P22" s="38">
        <f>SUM(P8:P21)</f>
        <v>168775</v>
      </c>
      <c r="Q22" s="42"/>
      <c r="R22" s="42"/>
      <c r="S22" s="42"/>
      <c r="T22" s="42"/>
      <c r="U22" s="42"/>
      <c r="V22" s="43"/>
      <c r="W22" s="43"/>
      <c r="X22" s="43"/>
      <c r="Y22" s="45"/>
      <c r="Z22" s="46">
        <f>SUM(Z14:Z21)</f>
        <v>0</v>
      </c>
      <c r="AA22" s="47"/>
      <c r="AB22" s="47" t="e">
        <f>SUM(#REF!)</f>
        <v>#REF!</v>
      </c>
    </row>
    <row r="23" spans="1:28" ht="35.25" customHeight="1"/>
    <row r="24" spans="1:28" ht="45" customHeight="1">
      <c r="A24" s="51" t="s">
        <v>73</v>
      </c>
      <c r="B24" s="51"/>
      <c r="C24" s="51"/>
      <c r="D24" s="51"/>
      <c r="E24" s="52" t="s">
        <v>74</v>
      </c>
      <c r="F24" s="53"/>
      <c r="G24" s="53"/>
      <c r="H24" s="53"/>
      <c r="I24" s="53"/>
      <c r="J24" s="53"/>
      <c r="K24" s="53"/>
      <c r="L24" s="53"/>
      <c r="M24" s="53"/>
      <c r="N24" s="53"/>
      <c r="O24" s="53"/>
      <c r="P24" s="53"/>
      <c r="Q24" s="53"/>
      <c r="R24" s="53"/>
      <c r="S24" s="53"/>
      <c r="T24" s="53"/>
      <c r="U24" s="53"/>
      <c r="V24" s="53"/>
      <c r="W24" s="53"/>
      <c r="X24" s="53"/>
      <c r="Y24" s="53"/>
      <c r="Z24" s="53"/>
      <c r="AA24" s="53"/>
      <c r="AB24" s="54"/>
    </row>
    <row r="25" spans="1:28" ht="43.5" customHeight="1">
      <c r="A25" s="51" t="s">
        <v>75</v>
      </c>
      <c r="B25" s="51"/>
      <c r="C25" s="51"/>
      <c r="D25" s="51"/>
      <c r="E25" s="52" t="s">
        <v>76</v>
      </c>
      <c r="F25" s="53"/>
      <c r="G25" s="53"/>
      <c r="H25" s="53"/>
      <c r="I25" s="53"/>
      <c r="J25" s="53"/>
      <c r="K25" s="53"/>
      <c r="L25" s="53"/>
      <c r="M25" s="53"/>
      <c r="N25" s="53"/>
      <c r="O25" s="53"/>
      <c r="P25" s="53"/>
      <c r="Q25" s="53"/>
      <c r="R25" s="53"/>
      <c r="S25" s="53"/>
      <c r="T25" s="53"/>
      <c r="U25" s="53"/>
      <c r="V25" s="53"/>
      <c r="W25" s="53"/>
      <c r="X25" s="53"/>
      <c r="Y25" s="53"/>
      <c r="Z25" s="53"/>
      <c r="AA25" s="53"/>
      <c r="AB25" s="54"/>
    </row>
    <row r="26" spans="1:28" ht="45" customHeight="1">
      <c r="A26" s="51" t="s">
        <v>77</v>
      </c>
      <c r="B26" s="51"/>
      <c r="C26" s="51"/>
      <c r="D26" s="51"/>
      <c r="E26" s="52" t="s">
        <v>78</v>
      </c>
      <c r="F26" s="53"/>
      <c r="G26" s="53"/>
      <c r="H26" s="53"/>
      <c r="I26" s="53"/>
      <c r="J26" s="53"/>
      <c r="K26" s="53"/>
      <c r="L26" s="53"/>
      <c r="M26" s="53"/>
      <c r="N26" s="53"/>
      <c r="O26" s="53"/>
      <c r="P26" s="53"/>
      <c r="Q26" s="53"/>
      <c r="R26" s="53"/>
      <c r="S26" s="53"/>
      <c r="T26" s="53"/>
      <c r="U26" s="53"/>
      <c r="V26" s="53"/>
      <c r="W26" s="53"/>
      <c r="X26" s="53"/>
      <c r="Y26" s="53"/>
      <c r="Z26" s="53"/>
      <c r="AA26" s="53"/>
      <c r="AB26" s="54"/>
    </row>
    <row r="27" spans="1:28" ht="36.75" customHeight="1">
      <c r="A27" s="51" t="s">
        <v>79</v>
      </c>
      <c r="B27" s="51"/>
      <c r="C27" s="51"/>
      <c r="D27" s="51"/>
      <c r="E27" s="52" t="s">
        <v>80</v>
      </c>
      <c r="F27" s="53"/>
      <c r="G27" s="53"/>
      <c r="H27" s="53"/>
      <c r="I27" s="53"/>
      <c r="J27" s="53"/>
      <c r="K27" s="53"/>
      <c r="L27" s="53"/>
      <c r="M27" s="53"/>
      <c r="N27" s="53"/>
      <c r="O27" s="53"/>
      <c r="P27" s="53"/>
      <c r="Q27" s="53"/>
      <c r="R27" s="53"/>
      <c r="S27" s="53"/>
      <c r="T27" s="53"/>
      <c r="U27" s="53"/>
      <c r="V27" s="53"/>
      <c r="W27" s="53"/>
      <c r="X27" s="53"/>
      <c r="Y27" s="53"/>
      <c r="Z27" s="53"/>
      <c r="AA27" s="53"/>
      <c r="AB27" s="54"/>
    </row>
    <row r="28" spans="1:28" ht="36.75" customHeight="1">
      <c r="A28" s="51" t="s">
        <v>81</v>
      </c>
      <c r="B28" s="51"/>
      <c r="C28" s="51"/>
      <c r="D28" s="51"/>
      <c r="E28" s="52" t="s">
        <v>82</v>
      </c>
      <c r="F28" s="53"/>
      <c r="G28" s="53"/>
      <c r="H28" s="53"/>
      <c r="I28" s="53"/>
      <c r="J28" s="53"/>
      <c r="K28" s="53"/>
      <c r="L28" s="53"/>
      <c r="M28" s="53"/>
      <c r="N28" s="53"/>
      <c r="O28" s="53"/>
      <c r="P28" s="53"/>
      <c r="Q28" s="53"/>
      <c r="R28" s="53"/>
      <c r="S28" s="53"/>
      <c r="T28" s="53"/>
      <c r="U28" s="53"/>
      <c r="V28" s="53"/>
      <c r="W28" s="53"/>
      <c r="X28" s="53"/>
      <c r="Y28" s="53"/>
      <c r="Z28" s="53"/>
      <c r="AA28" s="53"/>
      <c r="AB28" s="54"/>
    </row>
    <row r="29" spans="1:28" ht="183.75" customHeight="1">
      <c r="A29" s="51" t="s">
        <v>83</v>
      </c>
      <c r="B29" s="51"/>
      <c r="C29" s="51"/>
      <c r="D29" s="51"/>
      <c r="E29" s="52" t="s">
        <v>84</v>
      </c>
      <c r="F29" s="53"/>
      <c r="G29" s="53"/>
      <c r="H29" s="53"/>
      <c r="I29" s="53"/>
      <c r="J29" s="53"/>
      <c r="K29" s="53"/>
      <c r="L29" s="53"/>
      <c r="M29" s="53"/>
      <c r="N29" s="53"/>
      <c r="O29" s="53"/>
      <c r="P29" s="53"/>
      <c r="Q29" s="53"/>
      <c r="R29" s="53"/>
      <c r="S29" s="53"/>
      <c r="T29" s="53"/>
      <c r="U29" s="53"/>
      <c r="V29" s="53"/>
      <c r="W29" s="53"/>
      <c r="X29" s="53"/>
      <c r="Y29" s="53"/>
      <c r="Z29" s="53"/>
      <c r="AA29" s="53"/>
      <c r="AB29" s="54"/>
    </row>
    <row r="30" spans="1:28" ht="100.5" customHeight="1">
      <c r="A30" s="51" t="s">
        <v>85</v>
      </c>
      <c r="B30" s="51"/>
      <c r="C30" s="51"/>
      <c r="D30" s="51"/>
      <c r="E30" s="52" t="s">
        <v>86</v>
      </c>
      <c r="F30" s="53"/>
      <c r="G30" s="53"/>
      <c r="H30" s="53"/>
      <c r="I30" s="53"/>
      <c r="J30" s="53"/>
      <c r="K30" s="53"/>
      <c r="L30" s="53"/>
      <c r="M30" s="53"/>
      <c r="N30" s="53"/>
      <c r="O30" s="53"/>
      <c r="P30" s="53"/>
      <c r="Q30" s="53"/>
      <c r="R30" s="53"/>
      <c r="S30" s="53"/>
      <c r="T30" s="53"/>
      <c r="U30" s="53"/>
      <c r="V30" s="53"/>
      <c r="W30" s="53"/>
      <c r="X30" s="53"/>
      <c r="Y30" s="53"/>
      <c r="Z30" s="53"/>
      <c r="AA30" s="53"/>
      <c r="AB30" s="54"/>
    </row>
    <row r="31" spans="1:28">
      <c r="D31" s="3"/>
      <c r="E31" s="3"/>
      <c r="F31" s="2"/>
      <c r="G31" s="2"/>
      <c r="H31" s="2"/>
      <c r="I31" s="2"/>
      <c r="J31" s="2"/>
      <c r="K31" s="2"/>
    </row>
    <row r="32" spans="1:28">
      <c r="D32" s="3"/>
      <c r="E32" s="3"/>
      <c r="F32" s="2"/>
      <c r="G32" s="2"/>
      <c r="H32" s="2"/>
      <c r="I32" s="2"/>
      <c r="J32" s="2"/>
      <c r="K32" s="2"/>
    </row>
    <row r="33" spans="3:11">
      <c r="D33" s="21"/>
      <c r="E33" s="22"/>
      <c r="F33" s="23"/>
      <c r="G33" s="24"/>
      <c r="H33" s="24"/>
      <c r="I33" s="24"/>
      <c r="J33" s="2"/>
      <c r="K33" s="2"/>
    </row>
    <row r="34" spans="3:11">
      <c r="D34" s="48"/>
      <c r="E34" s="48"/>
      <c r="F34" s="48"/>
      <c r="G34" s="25" t="s">
        <v>87</v>
      </c>
      <c r="H34" s="26"/>
      <c r="J34" s="2"/>
      <c r="K34" s="2"/>
    </row>
    <row r="35" spans="3:11">
      <c r="D35" s="27"/>
      <c r="H35" s="25"/>
      <c r="I35" s="39"/>
      <c r="J35" s="2"/>
      <c r="K35" s="2"/>
    </row>
    <row r="36" spans="3:11">
      <c r="D36" s="48"/>
      <c r="E36" s="48"/>
      <c r="F36" s="48"/>
      <c r="G36" s="25" t="s">
        <v>88</v>
      </c>
      <c r="H36" s="25"/>
      <c r="I36" s="39"/>
      <c r="J36" s="2"/>
      <c r="K36" s="2"/>
    </row>
    <row r="37" spans="3:11">
      <c r="D37" s="21"/>
      <c r="G37" s="24"/>
      <c r="H37" s="24"/>
      <c r="I37" s="24"/>
      <c r="J37" s="2"/>
      <c r="K37" s="2"/>
    </row>
    <row r="38" spans="3:11">
      <c r="D38" s="48"/>
      <c r="E38" s="48"/>
      <c r="F38" s="48"/>
      <c r="G38" s="28" t="s">
        <v>89</v>
      </c>
      <c r="H38" s="24"/>
      <c r="I38" s="24"/>
      <c r="J38" s="2"/>
      <c r="K38" s="2"/>
    </row>
    <row r="39" spans="3:11">
      <c r="D39" s="21"/>
      <c r="E39" s="29"/>
      <c r="F39" s="23"/>
      <c r="G39" s="24"/>
      <c r="H39" s="24"/>
      <c r="I39" s="24"/>
      <c r="J39" s="2"/>
      <c r="K39" s="2"/>
    </row>
    <row r="40" spans="3:11">
      <c r="D40" s="21"/>
      <c r="E40" s="29"/>
      <c r="F40" s="23"/>
      <c r="G40" s="24"/>
      <c r="H40" s="24"/>
      <c r="I40" s="24"/>
      <c r="J40" s="2"/>
      <c r="K40" s="2"/>
    </row>
    <row r="41" spans="3:11">
      <c r="C41" s="2" t="s">
        <v>90</v>
      </c>
      <c r="D41" s="21"/>
      <c r="E41" s="30"/>
      <c r="F41" s="24"/>
      <c r="G41" s="24"/>
      <c r="H41" s="24"/>
      <c r="I41" s="24"/>
      <c r="J41" s="2"/>
      <c r="K41" s="2"/>
    </row>
    <row r="42" spans="3:11">
      <c r="F42" s="24" t="s">
        <v>91</v>
      </c>
    </row>
  </sheetData>
  <mergeCells count="25">
    <mergeCell ref="A24:D24"/>
    <mergeCell ref="E24:AB24"/>
    <mergeCell ref="A25:D25"/>
    <mergeCell ref="E25:AB25"/>
    <mergeCell ref="F2:L2"/>
    <mergeCell ref="F3:L3"/>
    <mergeCell ref="F4:L4"/>
    <mergeCell ref="M6:N6"/>
    <mergeCell ref="Q6:AB6"/>
    <mergeCell ref="D36:F36"/>
    <mergeCell ref="D38:F38"/>
    <mergeCell ref="O6:O7"/>
    <mergeCell ref="P6:P7"/>
    <mergeCell ref="A29:D29"/>
    <mergeCell ref="E29:AB29"/>
    <mergeCell ref="A30:D30"/>
    <mergeCell ref="E30:AB30"/>
    <mergeCell ref="D34:F34"/>
    <mergeCell ref="A26:D26"/>
    <mergeCell ref="E26:AB26"/>
    <mergeCell ref="A27:D27"/>
    <mergeCell ref="E27:AB27"/>
    <mergeCell ref="A28:D28"/>
    <mergeCell ref="E28:AB28"/>
    <mergeCell ref="A22:K22"/>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2020-02-26T10:37:41Z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